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22501 ЗК ЭФ поставка\Приложение №1 к ДоЗ Технические требования\"/>
    </mc:Choice>
  </mc:AlternateContent>
  <bookViews>
    <workbookView xWindow="0" yWindow="120" windowWidth="16815" windowHeight="6945"/>
  </bookViews>
  <sheets>
    <sheet name="Прил 1 к ТЗ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45" i="1"/>
  <c r="E35" i="1"/>
  <c r="E32" i="1"/>
</calcChain>
</file>

<file path=xl/sharedStrings.xml><?xml version="1.0" encoding="utf-8"?>
<sst xmlns="http://schemas.openxmlformats.org/spreadsheetml/2006/main" count="77" uniqueCount="42">
  <si>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</si>
  <si>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</si>
  <si>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</si>
  <si>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</si>
  <si>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</t>
  </si>
  <si>
    <t>1.2. филиал АО "ДРСК" "Приморские электрические сети"</t>
  </si>
  <si>
    <t>ИТОГО по филиалу "ПЭС"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</si>
  <si>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</si>
  <si>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</si>
  <si>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>ИТОГО по филиалу "ХЭС" СП "ЦЭС"</t>
  </si>
  <si>
    <t>ИТОГО по филиалу "ХЭС" СП "СЭС"</t>
  </si>
  <si>
    <t>1.3.2 СП «Центральные электрические сети» г. Хабаровск</t>
  </si>
  <si>
    <t>1.4. филиал АО «ДРСК» «Электрические сети ЕАО»</t>
  </si>
  <si>
    <t>Итого по филиалу "ЭС ЕАО"</t>
  </si>
  <si>
    <t>Блок контакт к ВМП, МКП,С-35, КБО 5БП.551.039.02</t>
  </si>
  <si>
    <t xml:space="preserve">Блок контакт КБВ к ВМП, МКП, С-35, КБВ  5БП.551.094.01 </t>
  </si>
  <si>
    <t>Катушка отключения к  ПЭ-11 (ВМП-10), 5СЯ.520.302.12</t>
  </si>
  <si>
    <t>Блок контакт, КСА-8</t>
  </si>
  <si>
    <t>Катушка включения  ПС-10Ж (ВМГ, ВМ-35) 1Б-50448, 1Б-50448</t>
  </si>
  <si>
    <t>Катушка включения  ПЭ-11 (ВМП-10), 5БП.522.301</t>
  </si>
  <si>
    <t>Катушка включения к МКП-110, 5СЯ.520.277-02</t>
  </si>
  <si>
    <t>Катушка включения к приводу ПП-67, перемен. 220В - 58 Ом</t>
  </si>
  <si>
    <t>Катушка включения к приводу ПП-67К, ЭВ перем. 220 В- 47 Ом</t>
  </si>
  <si>
    <t xml:space="preserve">Катушка отключения к  ШПЭ-12 (С-35-630), 5СЯ.520.302.10 </t>
  </si>
  <si>
    <t>Катушка отключения к приводу ПП-67К, ЭО перем.220 В- 39 Ом</t>
  </si>
  <si>
    <t>Катушка отключения к ПЭ-11, 5СЯ.520.302-13</t>
  </si>
  <si>
    <t>Катушка отключения к ШПЭ-31,ШПЭ-33,ШПЭ-44 (МКП-35,МКП-110, У-110-2000-40 ) 220В, 5СЯ.520.302-04</t>
  </si>
  <si>
    <t>Контакт неподвижный к ВМ-35, 8БП.551.087</t>
  </si>
  <si>
    <t>Контакт подвижный к ВМД-35/600, 8БП.551.086</t>
  </si>
  <si>
    <t>Собачка (зуб), 8СЯ.272.080</t>
  </si>
  <si>
    <t>Катушка включения ПЭВ 11 (ВМПЭ-10-630/1000-20 кА), 5БП.522.301-02</t>
  </si>
  <si>
    <t xml:space="preserve">Блок-контакт к приводу ПП-67к, БКА </t>
  </si>
  <si>
    <r>
      <t xml:space="preserve">Привод выключателя, ПП-67К </t>
    </r>
    <r>
      <rPr>
        <b/>
        <i/>
        <sz val="10"/>
        <rFont val="Arial"/>
        <family val="2"/>
        <charset val="204"/>
      </rPr>
      <t>согласно приложения 1.1.2</t>
    </r>
  </si>
  <si>
    <t>Катушка включения к ШПЭ-12 (С-35-630), 5БП.522.301.10</t>
  </si>
  <si>
    <r>
      <t xml:space="preserve">Привод выключателя, ПП-67К </t>
    </r>
    <r>
      <rPr>
        <b/>
        <i/>
        <sz val="10"/>
        <rFont val="Arial"/>
        <family val="2"/>
        <charset val="204"/>
      </rPr>
      <t>согласно приложения 1.1.1</t>
    </r>
  </si>
  <si>
    <t>Катушка отключения к ПЭ-11 (ВМП-10), 5СЯ.520.302.02</t>
  </si>
  <si>
    <t>Блок-контакт КБВ к ВМП-10, 5ву.551.018</t>
  </si>
  <si>
    <t>Блок-контакт КБО к ВМП-10, 5ву.551.046</t>
  </si>
  <si>
    <r>
      <t xml:space="preserve">Привод выключателя, ПП-67К </t>
    </r>
    <r>
      <rPr>
        <b/>
        <i/>
        <sz val="10"/>
        <rFont val="Arial"/>
        <family val="2"/>
        <charset val="204"/>
      </rPr>
      <t>согласно приложения</t>
    </r>
    <r>
      <rPr>
        <sz val="10"/>
        <rFont val="Arial"/>
        <family val="2"/>
      </rPr>
      <t xml:space="preserve"> </t>
    </r>
    <r>
      <rPr>
        <b/>
        <i/>
        <sz val="10"/>
        <rFont val="Arial"/>
        <family val="2"/>
        <charset val="204"/>
      </rPr>
      <t>1.1.3</t>
    </r>
  </si>
  <si>
    <r>
      <t xml:space="preserve">Привод выключателя, ПП-67К </t>
    </r>
    <r>
      <rPr>
        <b/>
        <i/>
        <sz val="10"/>
        <rFont val="Arial"/>
        <family val="2"/>
        <charset val="204"/>
      </rPr>
      <t>согласно приложения 1.1.4</t>
    </r>
  </si>
  <si>
    <t>Приложение 1  к ТЗ</t>
  </si>
  <si>
    <t>Перечень и объем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</si>
</sst>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0"/>
      <name val="Arial"/>
      <family val="2"/>
    </font>
    <font>
      <b/>
      <i/>
      <sz val="10"/>
      <name val="Arial"/>
      <family val="2"/>
      <charset val="204"/>
    </font>
    <font>
      <sz val="8"/>
      <name val="Arial"/>
      <family val="2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1" xfId="1" applyNumberFormat="1" applyFont="1" applyBorder="1" applyAlignment="1">
      <alignment vertical="center" wrapText="1"/>
    </xf>
    <xf numFmtId="0" fontId="5" fillId="0" borderId="1" xfId="1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/>
    </xf>
    <xf numFmtId="0" fontId="1" fillId="4" borderId="1" xfId="0" applyFont="1" applyFill="1" applyBorder="1" applyAlignment="1"/>
    <xf numFmtId="0" fontId="3" fillId="4" borderId="1" xfId="0" applyFont="1" applyFill="1" applyBorder="1" applyAlignment="1"/>
    <xf numFmtId="1" fontId="3" fillId="4" borderId="1" xfId="0" applyNumberFormat="1" applyFont="1" applyFill="1" applyBorder="1" applyAlignment="1"/>
    <xf numFmtId="0" fontId="5" fillId="0" borderId="1" xfId="0" applyNumberFormat="1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/>
    <xf numFmtId="0" fontId="3" fillId="0" borderId="1" xfId="0" applyFont="1" applyBorder="1" applyAlignment="1"/>
    <xf numFmtId="1" fontId="3" fillId="0" borderId="1" xfId="0" applyNumberFormat="1" applyFont="1" applyBorder="1" applyAlignment="1"/>
    <xf numFmtId="1" fontId="3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8" fillId="0" borderId="0" xfId="0" applyFont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Структура НМЦ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abSelected="1" view="pageBreakPreview" topLeftCell="A25" zoomScale="60" zoomScaleNormal="100" workbookViewId="0">
      <selection activeCell="B4" sqref="B4:E4"/>
    </sheetView>
  </sheetViews>
  <sheetFormatPr defaultRowHeight="15" x14ac:dyDescent="0.25"/>
  <cols>
    <col min="1" max="1" width="4.5703125" customWidth="1"/>
    <col min="2" max="2" width="9.140625" customWidth="1"/>
    <col min="3" max="3" width="49.7109375" customWidth="1"/>
    <col min="4" max="4" width="7.140625" customWidth="1"/>
    <col min="5" max="5" width="16.7109375" customWidth="1"/>
  </cols>
  <sheetData>
    <row r="1" spans="1: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4.75" customHeight="1" x14ac:dyDescent="0.25">
      <c r="B2" s="1"/>
      <c r="C2" s="22" t="s">
        <v>40</v>
      </c>
      <c r="D2" s="22"/>
      <c r="E2" s="22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32.25" customHeight="1" x14ac:dyDescent="0.25">
      <c r="B4" s="23" t="s">
        <v>41</v>
      </c>
      <c r="C4" s="23"/>
      <c r="D4" s="23"/>
      <c r="E4" s="23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25.5" x14ac:dyDescent="0.25">
      <c r="B5" s="6" t="s">
        <v>1</v>
      </c>
      <c r="C5" s="6" t="s">
        <v>0</v>
      </c>
      <c r="D5" s="6" t="s">
        <v>3</v>
      </c>
      <c r="E5" s="6" t="s">
        <v>2</v>
      </c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4"/>
      <c r="B6" s="20" t="s">
        <v>5</v>
      </c>
      <c r="C6" s="20"/>
      <c r="D6" s="20"/>
      <c r="E6" s="20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4"/>
      <c r="B7" s="7">
        <v>1</v>
      </c>
      <c r="C7" s="8" t="s">
        <v>17</v>
      </c>
      <c r="D7" s="9" t="s">
        <v>4</v>
      </c>
      <c r="E7" s="10">
        <v>4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26.25" customHeight="1" x14ac:dyDescent="0.25">
      <c r="A8" s="4"/>
      <c r="B8" s="7">
        <v>2</v>
      </c>
      <c r="C8" s="8" t="s">
        <v>14</v>
      </c>
      <c r="D8" s="9" t="s">
        <v>4</v>
      </c>
      <c r="E8" s="10">
        <v>1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26.25" customHeight="1" x14ac:dyDescent="0.25">
      <c r="A9" s="4"/>
      <c r="B9" s="7">
        <v>3</v>
      </c>
      <c r="C9" s="8" t="s">
        <v>15</v>
      </c>
      <c r="D9" s="9" t="s">
        <v>4</v>
      </c>
      <c r="E9" s="10">
        <v>1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26.25" customHeight="1" x14ac:dyDescent="0.25">
      <c r="A10" s="4"/>
      <c r="B10" s="7">
        <v>4</v>
      </c>
      <c r="C10" s="8" t="s">
        <v>31</v>
      </c>
      <c r="D10" s="9" t="s">
        <v>4</v>
      </c>
      <c r="E10" s="10">
        <v>2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26.25" customHeight="1" x14ac:dyDescent="0.25">
      <c r="A11" s="4"/>
      <c r="B11" s="7">
        <v>5</v>
      </c>
      <c r="C11" s="8" t="s">
        <v>18</v>
      </c>
      <c r="D11" s="9" t="s">
        <v>4</v>
      </c>
      <c r="E11" s="10">
        <v>2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26.25" customHeight="1" x14ac:dyDescent="0.25">
      <c r="A12" s="4"/>
      <c r="B12" s="7">
        <v>6</v>
      </c>
      <c r="C12" s="8" t="s">
        <v>19</v>
      </c>
      <c r="D12" s="9" t="s">
        <v>4</v>
      </c>
      <c r="E12" s="10">
        <v>5</v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26.25" customHeight="1" x14ac:dyDescent="0.25">
      <c r="A13" s="4"/>
      <c r="B13" s="7">
        <v>7</v>
      </c>
      <c r="C13" s="8" t="s">
        <v>20</v>
      </c>
      <c r="D13" s="9" t="s">
        <v>4</v>
      </c>
      <c r="E13" s="10">
        <v>8</v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26.25" customHeight="1" x14ac:dyDescent="0.25">
      <c r="A14" s="4"/>
      <c r="B14" s="7">
        <v>8</v>
      </c>
      <c r="C14" s="8" t="s">
        <v>22</v>
      </c>
      <c r="D14" s="9" t="s">
        <v>4</v>
      </c>
      <c r="E14" s="10">
        <v>8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26.25" customHeight="1" x14ac:dyDescent="0.25">
      <c r="A15" s="4"/>
      <c r="B15" s="7">
        <v>9</v>
      </c>
      <c r="C15" s="8" t="s">
        <v>33</v>
      </c>
      <c r="D15" s="9" t="s">
        <v>4</v>
      </c>
      <c r="E15" s="10">
        <v>1</v>
      </c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26.25" customHeight="1" x14ac:dyDescent="0.25">
      <c r="A16" s="4"/>
      <c r="B16" s="7">
        <v>10</v>
      </c>
      <c r="C16" s="8" t="s">
        <v>23</v>
      </c>
      <c r="D16" s="9" t="s">
        <v>4</v>
      </c>
      <c r="E16" s="10">
        <v>1</v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26.25" customHeight="1" x14ac:dyDescent="0.25">
      <c r="A17" s="4"/>
      <c r="B17" s="7">
        <v>11</v>
      </c>
      <c r="C17" s="8" t="s">
        <v>24</v>
      </c>
      <c r="D17" s="9" t="s">
        <v>4</v>
      </c>
      <c r="E17" s="10">
        <v>9</v>
      </c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26.25" customHeight="1" x14ac:dyDescent="0.25">
      <c r="A18" s="4"/>
      <c r="B18" s="7">
        <v>12</v>
      </c>
      <c r="C18" s="8" t="s">
        <v>25</v>
      </c>
      <c r="D18" s="9" t="s">
        <v>4</v>
      </c>
      <c r="E18" s="10">
        <v>4</v>
      </c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26.25" customHeight="1" x14ac:dyDescent="0.25">
      <c r="A19" s="4"/>
      <c r="B19" s="7">
        <v>13</v>
      </c>
      <c r="C19" s="8" t="s">
        <v>26</v>
      </c>
      <c r="D19" s="9" t="s">
        <v>4</v>
      </c>
      <c r="E19" s="10">
        <v>2</v>
      </c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6.25" customHeight="1" x14ac:dyDescent="0.25">
      <c r="A20" s="4"/>
      <c r="B20" s="7">
        <v>14</v>
      </c>
      <c r="C20" s="8" t="s">
        <v>27</v>
      </c>
      <c r="D20" s="9" t="s">
        <v>4</v>
      </c>
      <c r="E20" s="10">
        <v>6</v>
      </c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6.25" customHeight="1" x14ac:dyDescent="0.25">
      <c r="A21" s="4"/>
      <c r="B21" s="7">
        <v>15</v>
      </c>
      <c r="C21" s="8" t="s">
        <v>28</v>
      </c>
      <c r="D21" s="9" t="s">
        <v>4</v>
      </c>
      <c r="E21" s="10">
        <v>6</v>
      </c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51.75" customHeight="1" x14ac:dyDescent="0.25">
      <c r="A22" s="4"/>
      <c r="B22" s="7">
        <v>16</v>
      </c>
      <c r="C22" s="8" t="s">
        <v>34</v>
      </c>
      <c r="D22" s="9" t="s">
        <v>4</v>
      </c>
      <c r="E22" s="10">
        <v>1</v>
      </c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39" customHeight="1" x14ac:dyDescent="0.25">
      <c r="A23" s="4"/>
      <c r="B23" s="7">
        <v>17</v>
      </c>
      <c r="C23" s="8" t="s">
        <v>29</v>
      </c>
      <c r="D23" s="9" t="s">
        <v>4</v>
      </c>
      <c r="E23" s="10">
        <v>3</v>
      </c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4"/>
      <c r="B24" s="11" t="s">
        <v>6</v>
      </c>
      <c r="C24" s="12"/>
      <c r="D24" s="12"/>
      <c r="E24" s="19">
        <f>SUM(E7:E23)</f>
        <v>64</v>
      </c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4"/>
      <c r="B25" s="20" t="s">
        <v>7</v>
      </c>
      <c r="C25" s="20"/>
      <c r="D25" s="20"/>
      <c r="E25" s="20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4"/>
      <c r="B26" s="20" t="s">
        <v>8</v>
      </c>
      <c r="C26" s="20"/>
      <c r="D26" s="20"/>
      <c r="E26" s="20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26.25" customHeight="1" x14ac:dyDescent="0.25">
      <c r="A27" s="4"/>
      <c r="B27" s="7">
        <v>1</v>
      </c>
      <c r="C27" s="8" t="s">
        <v>14</v>
      </c>
      <c r="D27" s="9" t="s">
        <v>4</v>
      </c>
      <c r="E27" s="10">
        <v>3</v>
      </c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26.25" customHeight="1" x14ac:dyDescent="0.25">
      <c r="A28" s="4"/>
      <c r="B28" s="7">
        <v>2</v>
      </c>
      <c r="C28" s="8" t="s">
        <v>15</v>
      </c>
      <c r="D28" s="9" t="s">
        <v>4</v>
      </c>
      <c r="E28" s="10">
        <v>3</v>
      </c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26.25" customHeight="1" x14ac:dyDescent="0.25">
      <c r="A29" s="4"/>
      <c r="B29" s="7">
        <v>3</v>
      </c>
      <c r="C29" s="8" t="s">
        <v>30</v>
      </c>
      <c r="D29" s="9" t="s">
        <v>4</v>
      </c>
      <c r="E29" s="10">
        <v>2</v>
      </c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26.25" customHeight="1" x14ac:dyDescent="0.25">
      <c r="A30" s="4"/>
      <c r="B30" s="7">
        <v>4</v>
      </c>
      <c r="C30" s="8" t="s">
        <v>35</v>
      </c>
      <c r="D30" s="9" t="s">
        <v>4</v>
      </c>
      <c r="E30" s="10">
        <v>3</v>
      </c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39" customHeight="1" x14ac:dyDescent="0.25">
      <c r="A31" s="4"/>
      <c r="B31" s="7">
        <v>5</v>
      </c>
      <c r="C31" s="8" t="s">
        <v>32</v>
      </c>
      <c r="D31" s="9" t="s">
        <v>4</v>
      </c>
      <c r="E31" s="10">
        <v>2</v>
      </c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4"/>
      <c r="B32" s="11" t="s">
        <v>10</v>
      </c>
      <c r="C32" s="12"/>
      <c r="D32" s="12"/>
      <c r="E32" s="13">
        <f>SUM(E27:E31)</f>
        <v>13</v>
      </c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4"/>
      <c r="B33" s="20" t="s">
        <v>11</v>
      </c>
      <c r="C33" s="20"/>
      <c r="D33" s="20"/>
      <c r="E33" s="20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25.5" x14ac:dyDescent="0.25">
      <c r="A34" s="4"/>
      <c r="B34" s="7">
        <v>1</v>
      </c>
      <c r="C34" s="14" t="s">
        <v>38</v>
      </c>
      <c r="D34" s="5" t="s">
        <v>4</v>
      </c>
      <c r="E34" s="15">
        <v>7</v>
      </c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25">
      <c r="A35" s="4"/>
      <c r="B35" s="11" t="s">
        <v>9</v>
      </c>
      <c r="C35" s="12"/>
      <c r="D35" s="12"/>
      <c r="E35" s="13">
        <f>SUM(E34)</f>
        <v>7</v>
      </c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25">
      <c r="A36" s="4"/>
      <c r="B36" s="20" t="s">
        <v>12</v>
      </c>
      <c r="C36" s="21"/>
      <c r="D36" s="21"/>
      <c r="E36" s="2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25.5" x14ac:dyDescent="0.25">
      <c r="A37" s="4"/>
      <c r="B37" s="7">
        <v>1</v>
      </c>
      <c r="C37" s="8" t="s">
        <v>15</v>
      </c>
      <c r="D37" s="5" t="s">
        <v>4</v>
      </c>
      <c r="E37" s="10">
        <v>1</v>
      </c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25">
      <c r="A38" s="4"/>
      <c r="B38" s="7">
        <v>2</v>
      </c>
      <c r="C38" s="8" t="s">
        <v>36</v>
      </c>
      <c r="D38" s="5" t="s">
        <v>4</v>
      </c>
      <c r="E38" s="10">
        <v>3</v>
      </c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25">
      <c r="A39" s="4"/>
      <c r="B39" s="7">
        <v>3</v>
      </c>
      <c r="C39" s="8" t="s">
        <v>37</v>
      </c>
      <c r="D39" s="5" t="s">
        <v>4</v>
      </c>
      <c r="E39" s="10">
        <v>3</v>
      </c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25">
      <c r="A40" s="4"/>
      <c r="B40" s="7">
        <v>4</v>
      </c>
      <c r="C40" s="8" t="s">
        <v>19</v>
      </c>
      <c r="D40" s="5" t="s">
        <v>4</v>
      </c>
      <c r="E40" s="10">
        <v>3</v>
      </c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25.5" x14ac:dyDescent="0.25">
      <c r="A41" s="4"/>
      <c r="B41" s="7">
        <v>5</v>
      </c>
      <c r="C41" s="8" t="s">
        <v>21</v>
      </c>
      <c r="D41" s="5" t="s">
        <v>4</v>
      </c>
      <c r="E41" s="10">
        <v>2</v>
      </c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25.5" x14ac:dyDescent="0.25">
      <c r="A42" s="4"/>
      <c r="B42" s="7">
        <v>6</v>
      </c>
      <c r="C42" s="8" t="s">
        <v>16</v>
      </c>
      <c r="D42" s="5" t="s">
        <v>4</v>
      </c>
      <c r="E42" s="10">
        <v>3</v>
      </c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25.5" x14ac:dyDescent="0.25">
      <c r="A43" s="4"/>
      <c r="B43" s="7">
        <v>7</v>
      </c>
      <c r="C43" s="8" t="s">
        <v>24</v>
      </c>
      <c r="D43" s="5" t="s">
        <v>4</v>
      </c>
      <c r="E43" s="10">
        <v>2</v>
      </c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29.25" customHeight="1" x14ac:dyDescent="0.25">
      <c r="A44" s="4"/>
      <c r="B44" s="7">
        <v>8</v>
      </c>
      <c r="C44" s="8" t="s">
        <v>39</v>
      </c>
      <c r="D44" s="5" t="s">
        <v>4</v>
      </c>
      <c r="E44" s="10">
        <v>12</v>
      </c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25">
      <c r="A45" s="4"/>
      <c r="B45" s="16" t="s">
        <v>13</v>
      </c>
      <c r="C45" s="17"/>
      <c r="D45" s="17"/>
      <c r="E45" s="18">
        <f>SUM(E37:E44)</f>
        <v>29</v>
      </c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33.75" customHeight="1" x14ac:dyDescent="0.25">
      <c r="B46" s="1"/>
      <c r="C46" s="1"/>
      <c r="D46" s="1"/>
      <c r="E46" s="2"/>
      <c r="F46" s="1"/>
      <c r="G46" s="1"/>
      <c r="H46" s="1"/>
      <c r="I46" s="1"/>
    </row>
    <row r="47" spans="1:15" ht="151.5" customHeight="1" x14ac:dyDescent="0.25">
      <c r="B47" s="3"/>
      <c r="C47" s="3"/>
      <c r="D47" s="3"/>
      <c r="E47" s="3"/>
      <c r="F47" s="3"/>
      <c r="G47" s="3"/>
      <c r="H47" s="3"/>
      <c r="I47" s="1"/>
    </row>
    <row r="48" spans="1:15" x14ac:dyDescent="0.25">
      <c r="O48" s="1"/>
    </row>
  </sheetData>
  <mergeCells count="7">
    <mergeCell ref="B36:E36"/>
    <mergeCell ref="C2:E2"/>
    <mergeCell ref="B33:E33"/>
    <mergeCell ref="B6:E6"/>
    <mergeCell ref="B25:E25"/>
    <mergeCell ref="B26:E26"/>
    <mergeCell ref="B4:E4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 к ТЗ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2019-10-11T06:30:58Z</cp:lastPrinted>
  <dcterms:created xsi:type="dcterms:W3CDTF">2018-05-22T01:14:50Z</dcterms:created>
  <dcterms:modified xsi:type="dcterms:W3CDTF">2019-10-16T01:29:21Z</dcterms:modified>
</cp:coreProperties>
</file>